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sne na 2022 II/Pliki na stronę/Zal. nr 2 Kosztorysy ofert_UL2022_2/"/>
    </mc:Choice>
  </mc:AlternateContent>
  <xr:revisionPtr revIDLastSave="17" documentId="13_ncr:4000b_{BA5A76EF-8C91-4802-AC36-1BC738264A8D}" xr6:coauthVersionLast="47" xr6:coauthVersionMax="47" xr10:uidLastSave="{C57EFBE3-0845-43AD-9735-D41521683889}"/>
  <bookViews>
    <workbookView xWindow="-108" yWindow="-108" windowWidth="41496" windowHeight="16776" xr2:uid="{00000000-000D-0000-FFFF-FFFF00000000}"/>
  </bookViews>
  <sheets>
    <sheet name="Kosztorys ofertowy" sheetId="1" r:id="rId1"/>
  </sheets>
  <definedNames>
    <definedName name="_xlnm.Print_Area" localSheetId="0">'Kosztorys ofertowy'!$A$1:$L$37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J31" i="1" s="1"/>
  <c r="K31" i="1" s="1"/>
  <c r="H30" i="1"/>
  <c r="H29" i="1"/>
  <c r="H28" i="1"/>
  <c r="H27" i="1"/>
  <c r="H26" i="1"/>
  <c r="E34" i="1" s="1"/>
  <c r="J27" i="1" l="1"/>
  <c r="K27" i="1" s="1"/>
  <c r="J29" i="1"/>
  <c r="K29" i="1" s="1"/>
  <c r="J26" i="1"/>
  <c r="K26" i="1" s="1"/>
  <c r="J28" i="1"/>
  <c r="K28" i="1" s="1"/>
  <c r="J30" i="1"/>
  <c r="K30" i="1" s="1"/>
  <c r="E35" i="1" l="1"/>
</calcChain>
</file>

<file path=xl/sharedStrings.xml><?xml version="1.0" encoding="utf-8"?>
<sst xmlns="http://schemas.openxmlformats.org/spreadsheetml/2006/main" count="49" uniqueCount="45">
  <si>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</si>
  <si>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</si>
  <si>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</si>
  <si>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</si>
  <si>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</si>
  <si>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</si>
  <si>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</si>
  <si>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</si>
  <si>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</si>
  <si>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</si>
  <si>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</si>
  <si>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</si>
  <si>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</si>
  <si>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</si>
  <si>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27</t>
  </si>
  <si>
    <t>OPR-UC</t>
  </si>
  <si>
    <t>Opryskiwanie upraw -  opryskiwaczem ciągnikowym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</si>
  <si>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</si>
  <si>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</si>
  <si>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</si>
  <si>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</si>
  <si>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</si>
  <si>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</si>
  <si>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</si>
  <si>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</si>
  <si>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</si>
  <si>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</si>
  <si>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86</t>
  </si>
  <si>
    <t>PIEL-C</t>
  </si>
  <si>
    <t>Pielęgnowanie międzyrzędów (przejazdy co drugi rząd)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</si>
  <si>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</si>
  <si>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</si>
  <si>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</si>
  <si>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</si>
  <si>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</si>
  <si>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</si>
  <si>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</si>
  <si>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</si>
  <si>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</si>
  <si>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6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</si>
  <si>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</si>
  <si>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</si>
  <si>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>PAKIET NR 6</t>
  </si>
  <si>
    <t>47-246 Kotlarnia</t>
  </si>
  <si>
    <t xml:space="preserve">ul. Brzozowa 48 Stara Kuźnia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</si>
</sst>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8" x14ac:knownFonts="1">
    <font>
      <sz val="10"/>
      <name val="Arial"/>
    </font>
    <font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39" fontId="1" fillId="2" borderId="1" xfId="0" applyNumberFormat="1" applyFont="1" applyFill="1" applyBorder="1" applyAlignment="1" applyProtection="1">
      <alignment horizontal="right" vertical="center"/>
    </xf>
    <xf numFmtId="165" fontId="6" fillId="4" borderId="5" xfId="0" applyNumberFormat="1" applyFont="1" applyFill="1" applyBorder="1" applyAlignment="1" applyProtection="1">
      <alignment horizontal="right" vertical="center" wrapText="1"/>
    </xf>
    <xf numFmtId="9" fontId="6" fillId="4" borderId="5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horizontal="left"/>
    </xf>
    <xf numFmtId="164" fontId="1" fillId="2" borderId="0" xfId="0" applyNumberFormat="1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center" vertical="top" wrapText="1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5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0"/>
  <sheetViews>
    <sheetView tabSelected="1" topLeftCell="A10" zoomScaleNormal="100" workbookViewId="0">
      <selection activeCell="C22" sqref="C22"/>
    </sheetView>
  </sheetViews>
  <sheetFormatPr defaultRowHeight="13.2" x14ac:dyDescent="0.25"/>
  <cols>
    <col min="1" max="1" width="2.109375" style="5" customWidth="1"/>
    <col min="2" max="2" width="8.5546875" style="5" customWidth="1"/>
    <col min="3" max="3" width="13.33203125" style="5" customWidth="1"/>
    <col min="4" max="4" width="51.88671875" style="5" customWidth="1"/>
    <col min="5" max="5" width="6.77734375" style="5" customWidth="1"/>
    <col min="6" max="6" width="10.6640625" style="5" customWidth="1"/>
    <col min="7" max="7" width="12.77734375" style="6" customWidth="1"/>
    <col min="8" max="8" width="17.33203125" style="5" customWidth="1"/>
    <col min="9" max="9" width="7.88671875" style="5" customWidth="1"/>
    <col min="10" max="10" width="17.33203125" style="5" customWidth="1"/>
    <col min="11" max="11" width="19.5546875" style="5" customWidth="1"/>
    <col min="12" max="12" width="0.88671875" style="5" customWidth="1"/>
    <col min="13" max="13" width="0.109375" style="5" customWidth="1"/>
    <col min="14" max="14" width="4.5546875" style="5" customWidth="1"/>
    <col min="15" max="16384" width="8.88671875" style="5"/>
  </cols>
  <sheetData>
    <row r="1" spans="2:12" s="1" customFormat="1" ht="1.65" customHeight="1" x14ac:dyDescent="0.25">
      <c r="G1" s="2"/>
    </row>
    <row r="2" spans="2:12" s="1" customFormat="1" ht="17.25" customHeight="1" x14ac:dyDescent="0.25">
      <c r="B2" s="3"/>
      <c r="G2" s="2"/>
    </row>
    <row r="3" spans="2:12" s="1" customFormat="1" ht="17.7" customHeight="1" x14ac:dyDescent="0.25">
      <c r="G3" s="2"/>
      <c r="H3" s="20" t="s">
        <v>32</v>
      </c>
      <c r="I3" s="20"/>
      <c r="J3" s="20"/>
      <c r="K3" s="20"/>
      <c r="L3" s="20"/>
    </row>
    <row r="4" spans="2:12" s="1" customFormat="1" ht="6.9" customHeight="1" x14ac:dyDescent="0.25">
      <c r="G4" s="2"/>
    </row>
    <row r="5" spans="2:12" s="1" customFormat="1" ht="2.85" customHeight="1" x14ac:dyDescent="0.25">
      <c r="B5" s="21"/>
      <c r="C5" s="21"/>
      <c r="G5" s="2"/>
    </row>
    <row r="6" spans="2:12" s="1" customFormat="1" ht="29.25" customHeight="1" x14ac:dyDescent="0.25">
      <c r="G6" s="2"/>
    </row>
    <row r="7" spans="2:12" s="1" customFormat="1" ht="2.85" customHeight="1" x14ac:dyDescent="0.25">
      <c r="B7" s="21"/>
      <c r="C7" s="21"/>
      <c r="G7" s="2"/>
    </row>
    <row r="8" spans="2:12" s="1" customFormat="1" ht="19.350000000000001" customHeight="1" x14ac:dyDescent="0.25">
      <c r="G8" s="2"/>
    </row>
    <row r="9" spans="2:12" s="1" customFormat="1" ht="10.65" customHeight="1" x14ac:dyDescent="0.25">
      <c r="B9" s="15"/>
      <c r="D9" s="15"/>
      <c r="E9" s="15"/>
      <c r="F9" s="22" t="s">
        <v>33</v>
      </c>
      <c r="G9" s="22"/>
      <c r="H9" s="22"/>
      <c r="I9" s="22"/>
      <c r="J9" s="22"/>
      <c r="K9" s="22"/>
    </row>
    <row r="10" spans="2:12" s="1" customFormat="1" ht="2.85" customHeight="1" x14ac:dyDescent="0.25">
      <c r="B10" s="21"/>
      <c r="C10" s="21"/>
      <c r="D10" s="15"/>
      <c r="E10" s="15"/>
      <c r="F10" s="22"/>
      <c r="G10" s="22"/>
      <c r="H10" s="22"/>
      <c r="I10" s="22"/>
      <c r="J10" s="22"/>
      <c r="K10" s="22"/>
    </row>
    <row r="11" spans="2:12" s="1" customFormat="1" ht="3.15" customHeight="1" x14ac:dyDescent="0.25">
      <c r="B11" s="15"/>
      <c r="C11" s="15"/>
      <c r="D11" s="15"/>
      <c r="E11" s="15"/>
      <c r="F11" s="22"/>
      <c r="G11" s="22"/>
      <c r="H11" s="22"/>
      <c r="I11" s="22"/>
      <c r="J11" s="22"/>
      <c r="K11" s="22"/>
    </row>
    <row r="12" spans="2:12" s="1" customFormat="1" ht="3.75" customHeight="1" x14ac:dyDescent="0.25">
      <c r="B12" s="23" t="s">
        <v>34</v>
      </c>
      <c r="C12" s="23"/>
      <c r="D12" s="15"/>
      <c r="E12" s="15"/>
      <c r="F12" s="22"/>
      <c r="G12" s="22"/>
      <c r="H12" s="22"/>
      <c r="I12" s="22"/>
      <c r="J12" s="22"/>
      <c r="K12" s="22"/>
    </row>
    <row r="13" spans="2:12" s="1" customFormat="1" ht="39.6" customHeight="1" x14ac:dyDescent="0.25">
      <c r="B13" s="23"/>
      <c r="C13" s="23"/>
      <c r="D13" s="15"/>
      <c r="E13" s="15"/>
      <c r="F13" s="15"/>
      <c r="G13" s="16"/>
      <c r="H13" s="15"/>
      <c r="I13" s="15"/>
      <c r="J13" s="15"/>
      <c r="K13" s="15"/>
    </row>
    <row r="14" spans="2:12" s="1" customFormat="1" ht="23.4" customHeight="1" x14ac:dyDescent="0.25">
      <c r="D14" s="24" t="s">
        <v>35</v>
      </c>
      <c r="E14" s="24"/>
      <c r="F14" s="17" t="s">
        <v>42</v>
      </c>
      <c r="G14" s="2"/>
    </row>
    <row r="15" spans="2:12" s="1" customFormat="1" ht="20.399999999999999" customHeight="1" x14ac:dyDescent="0.25">
      <c r="B15" s="18" t="s">
        <v>36</v>
      </c>
      <c r="G15" s="2"/>
    </row>
    <row r="16" spans="2:12" s="1" customFormat="1" ht="3.45" customHeight="1" x14ac:dyDescent="0.25">
      <c r="G16" s="2"/>
    </row>
    <row r="17" spans="2:11" s="1" customFormat="1" ht="20.399999999999999" customHeight="1" x14ac:dyDescent="0.25">
      <c r="B17" s="18" t="s">
        <v>37</v>
      </c>
      <c r="G17" s="2"/>
    </row>
    <row r="18" spans="2:11" s="1" customFormat="1" ht="3.9" customHeight="1" x14ac:dyDescent="0.25">
      <c r="G18" s="2"/>
    </row>
    <row r="19" spans="2:11" s="1" customFormat="1" ht="20.399999999999999" customHeight="1" x14ac:dyDescent="0.25">
      <c r="B19" s="18" t="s">
        <v>38</v>
      </c>
      <c r="G19" s="2"/>
    </row>
    <row r="20" spans="2:11" s="1" customFormat="1" ht="3" customHeight="1" x14ac:dyDescent="0.25">
      <c r="G20" s="2"/>
    </row>
    <row r="21" spans="2:11" s="1" customFormat="1" ht="20.399999999999999" customHeight="1" x14ac:dyDescent="0.25">
      <c r="B21" s="18" t="s">
        <v>44</v>
      </c>
      <c r="G21" s="2"/>
    </row>
    <row r="22" spans="2:11" s="1" customFormat="1" ht="20.399999999999999" customHeight="1" x14ac:dyDescent="0.25">
      <c r="B22" s="18" t="s">
        <v>43</v>
      </c>
      <c r="G22" s="2"/>
    </row>
    <row r="23" spans="2:11" s="1" customFormat="1" ht="48.9" customHeight="1" x14ac:dyDescent="0.25">
      <c r="B23" s="25" t="s">
        <v>39</v>
      </c>
      <c r="C23" s="25"/>
      <c r="D23" s="25"/>
      <c r="E23" s="25"/>
      <c r="F23" s="25"/>
      <c r="G23" s="25"/>
      <c r="H23" s="25"/>
      <c r="I23" s="25"/>
      <c r="J23" s="25"/>
    </row>
    <row r="24" spans="2:11" s="1" customFormat="1" ht="13.35" customHeight="1" x14ac:dyDescent="0.25">
      <c r="G24" s="2"/>
    </row>
    <row r="25" spans="2:11" s="1" customFormat="1" ht="52.8" x14ac:dyDescent="0.25">
      <c r="B25" s="7" t="s">
        <v>0</v>
      </c>
      <c r="C25" s="8" t="s">
        <v>1</v>
      </c>
      <c r="D25" s="8" t="s">
        <v>2</v>
      </c>
      <c r="E25" s="8" t="s">
        <v>3</v>
      </c>
      <c r="F25" s="8" t="s">
        <v>4</v>
      </c>
      <c r="G25" s="19" t="s">
        <v>5</v>
      </c>
      <c r="H25" s="7" t="s">
        <v>6</v>
      </c>
      <c r="I25" s="8" t="s">
        <v>7</v>
      </c>
      <c r="J25" s="8" t="s">
        <v>8</v>
      </c>
      <c r="K25" s="7" t="s">
        <v>9</v>
      </c>
    </row>
    <row r="26" spans="2:11" s="1" customFormat="1" ht="31.8" customHeight="1" x14ac:dyDescent="0.25">
      <c r="B26" s="9" t="s">
        <v>10</v>
      </c>
      <c r="C26" s="9" t="s">
        <v>11</v>
      </c>
      <c r="D26" s="10" t="s">
        <v>12</v>
      </c>
      <c r="E26" s="9" t="s">
        <v>13</v>
      </c>
      <c r="F26" s="11">
        <v>133.16999999999999</v>
      </c>
      <c r="G26" s="4"/>
      <c r="H26" s="12">
        <f t="shared" ref="H26:H31" si="0">F26*G26</f>
        <v>0</v>
      </c>
      <c r="I26" s="13">
        <v>0.08</v>
      </c>
      <c r="J26" s="14">
        <f t="shared" ref="J26:J31" si="1">H26*I26</f>
        <v>0</v>
      </c>
      <c r="K26" s="14">
        <f t="shared" ref="K26:K31" si="2">H26+J26</f>
        <v>0</v>
      </c>
    </row>
    <row r="27" spans="2:11" s="1" customFormat="1" ht="24.6" customHeight="1" x14ac:dyDescent="0.25">
      <c r="B27" s="9" t="s">
        <v>14</v>
      </c>
      <c r="C27" s="9" t="s">
        <v>15</v>
      </c>
      <c r="D27" s="10" t="s">
        <v>16</v>
      </c>
      <c r="E27" s="9" t="s">
        <v>13</v>
      </c>
      <c r="F27" s="11">
        <v>72.399999999999991</v>
      </c>
      <c r="G27" s="4"/>
      <c r="H27" s="12">
        <f t="shared" si="0"/>
        <v>0</v>
      </c>
      <c r="I27" s="13">
        <v>0.08</v>
      </c>
      <c r="J27" s="14">
        <f t="shared" si="1"/>
        <v>0</v>
      </c>
      <c r="K27" s="14">
        <f t="shared" si="2"/>
        <v>0</v>
      </c>
    </row>
    <row r="28" spans="2:11" s="1" customFormat="1" ht="34.799999999999997" customHeight="1" x14ac:dyDescent="0.25">
      <c r="B28" s="9" t="s">
        <v>17</v>
      </c>
      <c r="C28" s="9" t="s">
        <v>18</v>
      </c>
      <c r="D28" s="10" t="s">
        <v>19</v>
      </c>
      <c r="E28" s="9" t="s">
        <v>20</v>
      </c>
      <c r="F28" s="11">
        <v>713.59000000000015</v>
      </c>
      <c r="G28" s="4"/>
      <c r="H28" s="12">
        <f t="shared" si="0"/>
        <v>0</v>
      </c>
      <c r="I28" s="13">
        <v>0.08</v>
      </c>
      <c r="J28" s="14">
        <f t="shared" si="1"/>
        <v>0</v>
      </c>
      <c r="K28" s="14">
        <f t="shared" si="2"/>
        <v>0</v>
      </c>
    </row>
    <row r="29" spans="2:11" s="1" customFormat="1" ht="34.200000000000003" customHeight="1" x14ac:dyDescent="0.25">
      <c r="B29" s="9" t="s">
        <v>21</v>
      </c>
      <c r="C29" s="9" t="s">
        <v>22</v>
      </c>
      <c r="D29" s="10" t="s">
        <v>23</v>
      </c>
      <c r="E29" s="9" t="s">
        <v>20</v>
      </c>
      <c r="F29" s="11">
        <v>13.079999999999998</v>
      </c>
      <c r="G29" s="4"/>
      <c r="H29" s="12">
        <f t="shared" si="0"/>
        <v>0</v>
      </c>
      <c r="I29" s="13">
        <v>0.08</v>
      </c>
      <c r="J29" s="14">
        <f t="shared" si="1"/>
        <v>0</v>
      </c>
      <c r="K29" s="14">
        <f t="shared" si="2"/>
        <v>0</v>
      </c>
    </row>
    <row r="30" spans="2:11" s="1" customFormat="1" ht="24.6" customHeight="1" x14ac:dyDescent="0.25">
      <c r="B30" s="9" t="s">
        <v>24</v>
      </c>
      <c r="C30" s="9" t="s">
        <v>25</v>
      </c>
      <c r="D30" s="10" t="s">
        <v>26</v>
      </c>
      <c r="E30" s="9" t="s">
        <v>20</v>
      </c>
      <c r="F30" s="11">
        <v>97.68</v>
      </c>
      <c r="G30" s="4"/>
      <c r="H30" s="12">
        <f t="shared" si="0"/>
        <v>0</v>
      </c>
      <c r="I30" s="13">
        <v>0.08</v>
      </c>
      <c r="J30" s="14">
        <f t="shared" si="1"/>
        <v>0</v>
      </c>
      <c r="K30" s="14">
        <f t="shared" si="2"/>
        <v>0</v>
      </c>
    </row>
    <row r="31" spans="2:11" s="1" customFormat="1" ht="28.8" customHeight="1" x14ac:dyDescent="0.25">
      <c r="B31" s="9" t="s">
        <v>27</v>
      </c>
      <c r="C31" s="9" t="s">
        <v>28</v>
      </c>
      <c r="D31" s="10" t="s">
        <v>29</v>
      </c>
      <c r="E31" s="9" t="s">
        <v>13</v>
      </c>
      <c r="F31" s="11">
        <v>1</v>
      </c>
      <c r="G31" s="4"/>
      <c r="H31" s="12">
        <f t="shared" si="0"/>
        <v>0</v>
      </c>
      <c r="I31" s="13">
        <v>0.08</v>
      </c>
      <c r="J31" s="14">
        <f t="shared" si="1"/>
        <v>0</v>
      </c>
      <c r="K31" s="14">
        <f t="shared" si="2"/>
        <v>0</v>
      </c>
    </row>
    <row r="32" spans="2:11" s="1" customFormat="1" ht="1.35" customHeight="1" x14ac:dyDescent="0.25">
      <c r="G32" s="2"/>
    </row>
    <row r="33" spans="2:11" s="1" customFormat="1" ht="9.6" customHeight="1" x14ac:dyDescent="0.25">
      <c r="G33" s="2"/>
    </row>
    <row r="34" spans="2:11" s="1" customFormat="1" ht="25.8" customHeight="1" x14ac:dyDescent="0.25">
      <c r="B34" s="27" t="s">
        <v>30</v>
      </c>
      <c r="C34" s="27"/>
      <c r="D34" s="27"/>
      <c r="E34" s="28">
        <f>SUM(H26:H31)</f>
        <v>0</v>
      </c>
      <c r="F34" s="28"/>
      <c r="G34" s="28"/>
      <c r="H34" s="28"/>
      <c r="I34" s="28"/>
      <c r="J34" s="28"/>
      <c r="K34" s="28"/>
    </row>
    <row r="35" spans="2:11" s="1" customFormat="1" ht="28.2" customHeight="1" x14ac:dyDescent="0.25">
      <c r="B35" s="27" t="s">
        <v>31</v>
      </c>
      <c r="C35" s="27"/>
      <c r="D35" s="27"/>
      <c r="E35" s="28">
        <f>SUM(K26:K31)</f>
        <v>0</v>
      </c>
      <c r="F35" s="28"/>
      <c r="G35" s="28"/>
      <c r="H35" s="28"/>
      <c r="I35" s="28"/>
      <c r="J35" s="28"/>
      <c r="K35" s="28"/>
    </row>
    <row r="36" spans="2:11" s="1" customFormat="1" ht="56.7" customHeight="1" x14ac:dyDescent="0.25">
      <c r="D36" s="29" t="s">
        <v>41</v>
      </c>
      <c r="E36" s="30"/>
      <c r="F36" s="30"/>
      <c r="G36" s="2"/>
    </row>
    <row r="37" spans="2:11" s="1" customFormat="1" ht="17.25" customHeight="1" x14ac:dyDescent="0.25">
      <c r="G37" s="2"/>
      <c r="H37" s="26" t="s">
        <v>40</v>
      </c>
      <c r="I37" s="26"/>
    </row>
    <row r="38" spans="2:11" s="1" customFormat="1" ht="84.9" customHeight="1" x14ac:dyDescent="0.25">
      <c r="G38" s="2"/>
    </row>
    <row r="39" spans="2:11" s="1" customFormat="1" ht="39.6" customHeight="1" x14ac:dyDescent="0.25">
      <c r="B39" s="25"/>
      <c r="C39" s="25"/>
      <c r="G39" s="2"/>
    </row>
    <row r="40" spans="2:11" s="1" customFormat="1" ht="28.35" customHeight="1" x14ac:dyDescent="0.25">
      <c r="G40" s="2"/>
    </row>
  </sheetData>
  <sheetProtection algorithmName="SHA-512" hashValue="R2a/yeAhMuV3LJFJ9lGYz5waR4P7FZdcv08liu4FFKl2ODyhB3NigSja67/IhKUWhb3n/w/cm/O1nY6Bz3eE6Q==" saltValue="SZdQEIux6eK8uiMTEasQYQ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6:K31" name="Rozstęp2"/>
  </protectedRanges>
  <mergeCells count="15">
    <mergeCell ref="D14:E14"/>
    <mergeCell ref="B23:J23"/>
    <mergeCell ref="H37:I37"/>
    <mergeCell ref="B39:C39"/>
    <mergeCell ref="B34:D34"/>
    <mergeCell ref="E34:K34"/>
    <mergeCell ref="B35:D35"/>
    <mergeCell ref="E35:K35"/>
    <mergeCell ref="D36:F36"/>
    <mergeCell ref="H3:L3"/>
    <mergeCell ref="B5:C5"/>
    <mergeCell ref="B7:C7"/>
    <mergeCell ref="F9:K12"/>
    <mergeCell ref="B10:C10"/>
    <mergeCell ref="B12:C13"/>
  </mergeCells>
  <pageMargins left="0.25" right="0.25" top="0.75" bottom="0.75" header="0.3" footer="0.3"/>
  <pageSetup paperSize="9" scale="87" fitToHeight="0" orientation="landscape" r:id="rId1"/>
  <headerFooter alignWithMargins="0">
    <oddHeader>&amp;LNr postępowania:  ZG3.270.2.2.2021</oddHeader>
    <oddFooter>Strona &amp;P z &amp;N</oddFooter>
  </headerFooter>
  <rowBreaks count="2" manualBreakCount="2">
    <brk id="29" max="11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2021-12-19T02:37:34Z</cp:lastPrinted>
  <dcterms:created xsi:type="dcterms:W3CDTF">2021-12-19T02:37:51Z</dcterms:created>
  <dcterms:modified xsi:type="dcterms:W3CDTF">2021-12-19T03:11:12Z</dcterms:modified>
</cp:coreProperties>
</file>